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DD471759-D723-41B6-A906-10D87A8EF6D4}" xr6:coauthVersionLast="47" xr6:coauthVersionMax="47" xr10:uidLastSave="{00000000-0000-0000-0000-000000000000}"/>
  <bookViews>
    <workbookView xWindow="17652" yWindow="0" windowWidth="18684" windowHeight="17376" activeTab="1" xr2:uid="{00000000-000D-0000-FFFF-FFFF00000000}"/>
  </bookViews>
  <sheets>
    <sheet name="Lot N°02 Page de garde" sheetId="1" r:id="rId1"/>
    <sheet name="Lot N°02 CHARPENTE - COUVERTUR" sheetId="2" r:id="rId2"/>
  </sheets>
  <definedNames>
    <definedName name="_xlnm.Print_Titles" localSheetId="1">'Lot N°02 CHARPENTE - COUVERTUR'!$1:$1</definedName>
    <definedName name="_xlnm.Print_Area" localSheetId="1">'Lot N°02 CHARPENTE - COUVERTUR'!$A$1:$F$107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10" i="2"/>
  <c r="F14" i="2"/>
  <c r="F19" i="2"/>
  <c r="F23" i="2"/>
  <c r="F27" i="2"/>
  <c r="F32" i="2"/>
  <c r="F36" i="2"/>
  <c r="F40" i="2"/>
  <c r="F44" i="2"/>
  <c r="F48" i="2"/>
  <c r="F52" i="2"/>
  <c r="F56" i="2"/>
  <c r="F61" i="2"/>
  <c r="F65" i="2"/>
  <c r="F69" i="2"/>
  <c r="F73" i="2"/>
  <c r="F77" i="2"/>
  <c r="F82" i="2"/>
  <c r="F86" i="2"/>
  <c r="F90" i="2"/>
  <c r="F95" i="2"/>
  <c r="F100" i="2"/>
  <c r="F104" i="2" s="1"/>
  <c r="B105" i="2"/>
  <c r="F105" i="2" l="1"/>
  <c r="F106" i="2" s="1"/>
</calcChain>
</file>

<file path=xl/sharedStrings.xml><?xml version="1.0" encoding="utf-8"?>
<sst xmlns="http://schemas.openxmlformats.org/spreadsheetml/2006/main" count="211" uniqueCount="211">
  <si>
    <t>U</t>
  </si>
  <si>
    <t>Quantité</t>
  </si>
  <si>
    <t>P.Unitaire en €</t>
  </si>
  <si>
    <t>Total en €</t>
  </si>
  <si>
    <t>02.5</t>
  </si>
  <si>
    <t>Description des ouvrages</t>
  </si>
  <si>
    <t>CH3</t>
  </si>
  <si>
    <t>02.5.1</t>
  </si>
  <si>
    <t>Étude</t>
  </si>
  <si>
    <t>CH4</t>
  </si>
  <si>
    <t xml:space="preserve">02.5.1 1 </t>
  </si>
  <si>
    <t>Études</t>
  </si>
  <si>
    <t>Ft</t>
  </si>
  <si>
    <t>ART</t>
  </si>
  <si>
    <t>CHA-A000</t>
  </si>
  <si>
    <t>Localisation :</t>
  </si>
  <si>
    <t>• Communs :</t>
  </si>
  <si>
    <t>Ensemble du projet</t>
  </si>
  <si>
    <t>02.5.2</t>
  </si>
  <si>
    <t>Charpente bois</t>
  </si>
  <si>
    <t>CH4</t>
  </si>
  <si>
    <t xml:space="preserve">02.5.2 1 </t>
  </si>
  <si>
    <t>Panne</t>
  </si>
  <si>
    <t>ml</t>
  </si>
  <si>
    <t>ART</t>
  </si>
  <si>
    <t>CHA-A043</t>
  </si>
  <si>
    <t>Localisation :</t>
  </si>
  <si>
    <t>• Projet :</t>
  </si>
  <si>
    <t>Ensemble des pannes nécessaires à la pose de la couverture, suivant plan de principe de l'architecte</t>
  </si>
  <si>
    <t xml:space="preserve">02.5.2 2 </t>
  </si>
  <si>
    <t>Chevron</t>
  </si>
  <si>
    <t>ml</t>
  </si>
  <si>
    <t>ART</t>
  </si>
  <si>
    <t>CHA-A046</t>
  </si>
  <si>
    <t>Localisation :</t>
  </si>
  <si>
    <t>• Projet :</t>
  </si>
  <si>
    <t>Ensemble des chevrons nécessaires à la pose de la couverture, suivant plan de principe de l'architecte</t>
  </si>
  <si>
    <t>02.5.3</t>
  </si>
  <si>
    <t>Toiture</t>
  </si>
  <si>
    <t>CH4</t>
  </si>
  <si>
    <t xml:space="preserve">02.5.3 2 </t>
  </si>
  <si>
    <t>Support d'étanchéité</t>
  </si>
  <si>
    <t>m²</t>
  </si>
  <si>
    <t>ART</t>
  </si>
  <si>
    <t>000-C827</t>
  </si>
  <si>
    <t>Localisation :</t>
  </si>
  <si>
    <t>• Projet :</t>
  </si>
  <si>
    <t>Ensemble de la toiture</t>
  </si>
  <si>
    <t xml:space="preserve">02.5.3 3 </t>
  </si>
  <si>
    <t>Etanchéité</t>
  </si>
  <si>
    <t>m²</t>
  </si>
  <si>
    <t>ART</t>
  </si>
  <si>
    <t>000-C829</t>
  </si>
  <si>
    <t>Localisation :</t>
  </si>
  <si>
    <t>• Projet :</t>
  </si>
  <si>
    <t>Ensemble de la toiture</t>
  </si>
  <si>
    <t xml:space="preserve">02.5.3 4 </t>
  </si>
  <si>
    <t>Bandeau de rive et bas de pente</t>
  </si>
  <si>
    <t>ml</t>
  </si>
  <si>
    <t>ART</t>
  </si>
  <si>
    <t>COU-A008</t>
  </si>
  <si>
    <t>Localisation :</t>
  </si>
  <si>
    <t>• Projet :</t>
  </si>
  <si>
    <t>Ensemble des rives de la toiture</t>
  </si>
  <si>
    <t>02.5.4</t>
  </si>
  <si>
    <t>Couverture bac acier</t>
  </si>
  <si>
    <t>CH4</t>
  </si>
  <si>
    <t xml:space="preserve">02.5.4 1 </t>
  </si>
  <si>
    <t>Couverture bac sec</t>
  </si>
  <si>
    <t>m²</t>
  </si>
  <si>
    <t>ART</t>
  </si>
  <si>
    <t>COU-A033</t>
  </si>
  <si>
    <t>Localisation :</t>
  </si>
  <si>
    <t>• Projet :</t>
  </si>
  <si>
    <t>Ensemble de la couverture</t>
  </si>
  <si>
    <t xml:space="preserve">02.5.4 2 </t>
  </si>
  <si>
    <t>Faîtage 2 pans</t>
  </si>
  <si>
    <t>ml</t>
  </si>
  <si>
    <t>ART</t>
  </si>
  <si>
    <t>COU-A037</t>
  </si>
  <si>
    <t>Localisation :</t>
  </si>
  <si>
    <t>• Projet :</t>
  </si>
  <si>
    <t>Ensemble du faîtage</t>
  </si>
  <si>
    <t xml:space="preserve">02.5.4 3 </t>
  </si>
  <si>
    <t>Rive droite</t>
  </si>
  <si>
    <t>ml</t>
  </si>
  <si>
    <t>ART</t>
  </si>
  <si>
    <t>COU-A040</t>
  </si>
  <si>
    <t>Localisation :</t>
  </si>
  <si>
    <t>• Projet :</t>
  </si>
  <si>
    <t>Ensemble des rives en pignons</t>
  </si>
  <si>
    <t xml:space="preserve">02.5.4 4 </t>
  </si>
  <si>
    <t>Égout</t>
  </si>
  <si>
    <t>ml</t>
  </si>
  <si>
    <t>ART</t>
  </si>
  <si>
    <t>COU-A041</t>
  </si>
  <si>
    <t>Localisation :</t>
  </si>
  <si>
    <t>• Projet :</t>
  </si>
  <si>
    <t>Ensemble des égouts</t>
  </si>
  <si>
    <t xml:space="preserve">02.5.4 5 </t>
  </si>
  <si>
    <t>Arrêt de neige</t>
  </si>
  <si>
    <t>u</t>
  </si>
  <si>
    <t>ART</t>
  </si>
  <si>
    <t>COU-A084</t>
  </si>
  <si>
    <t>Localisation :</t>
  </si>
  <si>
    <t>• Projet :</t>
  </si>
  <si>
    <t>Ensemble de la couverture</t>
  </si>
  <si>
    <t xml:space="preserve">02.5.4 6 </t>
  </si>
  <si>
    <t>Sortie VP</t>
  </si>
  <si>
    <t>u</t>
  </si>
  <si>
    <t>ART</t>
  </si>
  <si>
    <t>000-C824</t>
  </si>
  <si>
    <t>Localisation :</t>
  </si>
  <si>
    <t>• Projet :</t>
  </si>
  <si>
    <t>Sortie VP, suivant indications du BE Fluides</t>
  </si>
  <si>
    <t xml:space="preserve">02.5.4 7 </t>
  </si>
  <si>
    <t>Sortie VMC</t>
  </si>
  <si>
    <t>u</t>
  </si>
  <si>
    <t>ART</t>
  </si>
  <si>
    <t>000-C825</t>
  </si>
  <si>
    <t>Localisation :</t>
  </si>
  <si>
    <t>• Projet :</t>
  </si>
  <si>
    <t>Sortie VMC, suivant indications du BE Fluides</t>
  </si>
  <si>
    <t>02.5.5</t>
  </si>
  <si>
    <t>Zinguerie</t>
  </si>
  <si>
    <t>CH4</t>
  </si>
  <si>
    <t xml:space="preserve">02.5.5 1 </t>
  </si>
  <si>
    <t>Gouttière pendante</t>
  </si>
  <si>
    <t>ml</t>
  </si>
  <si>
    <t>ART</t>
  </si>
  <si>
    <t>COU-A096</t>
  </si>
  <si>
    <t>Localisation :</t>
  </si>
  <si>
    <t>• Projet :</t>
  </si>
  <si>
    <t>Ensemble des bas de pente de la couverture</t>
  </si>
  <si>
    <t xml:space="preserve">02.5.5 2 </t>
  </si>
  <si>
    <t>Naissance pour gouttière</t>
  </si>
  <si>
    <t>u</t>
  </si>
  <si>
    <t>ART</t>
  </si>
  <si>
    <t>COU-A102</t>
  </si>
  <si>
    <t>Localisation :</t>
  </si>
  <si>
    <t>• Projet :</t>
  </si>
  <si>
    <t>Au droit des descentes EP, suivant plans de l'architecte</t>
  </si>
  <si>
    <t xml:space="preserve">02.5.5 3 </t>
  </si>
  <si>
    <t>Coude</t>
  </si>
  <si>
    <t>u</t>
  </si>
  <si>
    <t>ART</t>
  </si>
  <si>
    <t>COU-A108</t>
  </si>
  <si>
    <t>Localisation :</t>
  </si>
  <si>
    <t>• Projet :</t>
  </si>
  <si>
    <t>Au droit des descentes EP, suivant plans de l'architecte</t>
  </si>
  <si>
    <t xml:space="preserve">02.5.5 4 </t>
  </si>
  <si>
    <t>Descente EP</t>
  </si>
  <si>
    <t>ml</t>
  </si>
  <si>
    <t>ART</t>
  </si>
  <si>
    <t>COU-A109</t>
  </si>
  <si>
    <t>Localisation :</t>
  </si>
  <si>
    <t>• Projet :</t>
  </si>
  <si>
    <t>Ensemble des descentes EP, suivant plans de l'architecte</t>
  </si>
  <si>
    <t xml:space="preserve">02.5.5 5 </t>
  </si>
  <si>
    <t>Dauphin fonte</t>
  </si>
  <si>
    <t>u</t>
  </si>
  <si>
    <t>ART</t>
  </si>
  <si>
    <t>COU-A111</t>
  </si>
  <si>
    <t>Localisation :</t>
  </si>
  <si>
    <t>• Projet :</t>
  </si>
  <si>
    <t>Au droit des descentes EP, suivant plans de l'architecte</t>
  </si>
  <si>
    <t>02.5.6</t>
  </si>
  <si>
    <t>Sécurité collective</t>
  </si>
  <si>
    <t>CH4</t>
  </si>
  <si>
    <t xml:space="preserve">02.5.6 1 </t>
  </si>
  <si>
    <t>Protection des travailleurs</t>
  </si>
  <si>
    <t>Ft</t>
  </si>
  <si>
    <t>ART</t>
  </si>
  <si>
    <t>COU-A079</t>
  </si>
  <si>
    <t>Localisation :</t>
  </si>
  <si>
    <t>• Communs :</t>
  </si>
  <si>
    <t>Ensemble des travaux en hauteur</t>
  </si>
  <si>
    <t xml:space="preserve">02.5.6 2 </t>
  </si>
  <si>
    <t>Crochet d'échelle</t>
  </si>
  <si>
    <t>u</t>
  </si>
  <si>
    <t>ART</t>
  </si>
  <si>
    <t>COU-A081</t>
  </si>
  <si>
    <t>Localisation :</t>
  </si>
  <si>
    <t>• Projet :</t>
  </si>
  <si>
    <t>Suivant indications du SPS</t>
  </si>
  <si>
    <t xml:space="preserve">02.5.6 3 </t>
  </si>
  <si>
    <t>Crochet de sécurité</t>
  </si>
  <si>
    <t>u</t>
  </si>
  <si>
    <t>ART</t>
  </si>
  <si>
    <t>COU-A080</t>
  </si>
  <si>
    <t>Localisation :</t>
  </si>
  <si>
    <t>• Projet :</t>
  </si>
  <si>
    <t>Suivant indications du SPS</t>
  </si>
  <si>
    <t>02.5.7</t>
  </si>
  <si>
    <t>Ouvrage divers</t>
  </si>
  <si>
    <t>CH4</t>
  </si>
  <si>
    <t xml:space="preserve">02.5.7 1 </t>
  </si>
  <si>
    <t>Déchets de chantier</t>
  </si>
  <si>
    <t>Ft</t>
  </si>
  <si>
    <t>ART</t>
  </si>
  <si>
    <t>CHA-A074</t>
  </si>
  <si>
    <t>Localisation :</t>
  </si>
  <si>
    <t>• Communs :</t>
  </si>
  <si>
    <t>Ensemble du projet</t>
  </si>
  <si>
    <t>Total Description des ouvrages</t>
  </si>
  <si>
    <t>STOT</t>
  </si>
  <si>
    <t>Montant HT du Lot N°02 CHARPENTE - COUVERTURE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</si>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</sst>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.0;\-#,##0.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5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12" xfId="1" applyFill="1" applyBorder="1">
      <alignment horizontal="left" vertical="top" wrapText="1"/>
    </xf>
    <xf numFmtId="0" fontId="4" fillId="2" borderId="10" xfId="10" applyBorder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8" xfId="1" applyFill="1" applyBorder="1">
      <alignment horizontal="left" vertical="top" wrapText="1"/>
    </xf>
    <xf numFmtId="0" fontId="6" fillId="0" borderId="7" xfId="14" applyFill="1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2" fillId="0" borderId="16" xfId="26" applyFill="1" applyBorder="1">
      <alignment horizontal="left" vertical="top" wrapText="1" indent="3"/>
    </xf>
    <xf numFmtId="0" fontId="0" fillId="0" borderId="9" xfId="0" applyFill="1" applyBorder="1" applyAlignment="1">
      <alignment horizontal="center" vertical="top"/>
    </xf>
    <xf numFmtId="165" fontId="0" fillId="0" borderId="9" xfId="0" applyNumberFormat="1" applyFill="1" applyBorder="1" applyAlignment="1">
      <alignment horizontal="right" vertical="top" wrapText="1"/>
    </xf>
    <xf numFmtId="164" fontId="0" fillId="0" borderId="9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>
      <alignment horizontal="right" vertical="top" wrapText="1"/>
    </xf>
    <xf numFmtId="0" fontId="21" fillId="0" borderId="15" xfId="0" applyFont="1" applyFill="1" applyBorder="1" applyAlignment="1">
      <alignment horizontal="left" vertical="top" wrapText="1"/>
    </xf>
    <xf numFmtId="0" fontId="14" fillId="0" borderId="16" xfId="35" applyFill="1" applyBorder="1">
      <alignment horizontal="left" vertical="top" wrapText="1" indent="2"/>
    </xf>
    <xf numFmtId="0" fontId="16" fillId="0" borderId="16" xfId="37" applyFill="1" applyBorder="1">
      <alignment horizontal="left" vertical="top" wrapText="1" indent="2"/>
    </xf>
    <xf numFmtId="0" fontId="15" fillId="0" borderId="16" xfId="38" applyFill="1" applyBorder="1">
      <alignment horizontal="left" vertical="top" wrapText="1" indent="2"/>
    </xf>
    <xf numFmtId="0" fontId="1" fillId="3" borderId="15" xfId="1" applyFill="1" applyBorder="1">
      <alignment horizontal="left" vertical="top" wrapText="1"/>
    </xf>
    <xf numFmtId="0" fontId="6" fillId="0" borderId="16" xfId="14" applyFill="1" applyBorder="1">
      <alignment horizontal="left" vertical="top" wrapText="1"/>
    </xf>
    <xf numFmtId="166" fontId="0" fillId="0" borderId="9" xfId="0" applyNumberFormat="1" applyFill="1" applyBorder="1" applyAlignment="1">
      <alignment horizontal="right" vertical="top" wrapText="1"/>
    </xf>
    <xf numFmtId="164" fontId="0" fillId="0" borderId="9" xfId="0" applyNumberFormat="1" applyFill="1" applyBorder="1" applyAlignment="1">
      <alignment horizontal="right" vertical="top" wrapText="1"/>
    </xf>
    <xf numFmtId="0" fontId="21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2" borderId="12" xfId="13" applyFont="1" applyBorder="1" applyAlignment="1">
      <alignment horizontal="left" vertical="top" wrapText="1"/>
    </xf>
    <xf numFmtId="0" fontId="5" fillId="2" borderId="10" xfId="13" applyBorder="1">
      <alignment horizontal="right" vertical="top" wrapText="1"/>
    </xf>
    <xf numFmtId="164" fontId="0" fillId="0" borderId="13" xfId="0" applyNumberForma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5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N°02 CHARPENTE - COUVERTURE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B39FC-6663-407B-910B-84B7ACD1174F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F2C2-130A-4010-BB17-399A5C1651B3}">
  <sheetPr>
    <pageSetUpPr fitToPage="1"/>
  </sheetPr>
  <dimension ref="A1:ZZ108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1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ht="17.399999999999999" x14ac:dyDescent="0.3">
      <c r="A9" s="26" t="s">
        <v>18</v>
      </c>
      <c r="B9" s="27" t="s">
        <v>19</v>
      </c>
      <c r="C9" s="11"/>
      <c r="D9" s="11"/>
      <c r="E9" s="11"/>
      <c r="F9" s="12"/>
      <c r="ZY9" t="s">
        <v>20</v>
      </c>
      <c r="ZZ9" s="13"/>
    </row>
    <row r="10" spans="1:702" x14ac:dyDescent="0.3">
      <c r="A10" s="16" t="s">
        <v>21</v>
      </c>
      <c r="B10" s="17" t="s">
        <v>22</v>
      </c>
      <c r="C10" s="18" t="s">
        <v>23</v>
      </c>
      <c r="D10" s="28">
        <v>61</v>
      </c>
      <c r="E10" s="20"/>
      <c r="F10" s="21">
        <f>ROUND(D10*E10,2)</f>
        <v>0</v>
      </c>
      <c r="ZY10" t="s">
        <v>24</v>
      </c>
      <c r="ZZ10" s="13" t="s">
        <v>25</v>
      </c>
    </row>
    <row r="11" spans="1:702" x14ac:dyDescent="0.3">
      <c r="A11" s="22"/>
      <c r="B11" s="23" t="s">
        <v>26</v>
      </c>
      <c r="C11" s="11"/>
      <c r="D11" s="11"/>
      <c r="E11" s="11"/>
      <c r="F11" s="12"/>
    </row>
    <row r="12" spans="1:702" x14ac:dyDescent="0.3">
      <c r="A12" s="22"/>
      <c r="B12" s="24" t="s">
        <v>27</v>
      </c>
      <c r="C12" s="11"/>
      <c r="D12" s="11"/>
      <c r="E12" s="11"/>
      <c r="F12" s="12"/>
    </row>
    <row r="13" spans="1:702" ht="20.399999999999999" x14ac:dyDescent="0.3">
      <c r="A13" s="22"/>
      <c r="B13" s="25" t="s">
        <v>28</v>
      </c>
      <c r="C13" s="11"/>
      <c r="D13" s="11"/>
      <c r="E13" s="11"/>
      <c r="F13" s="12"/>
    </row>
    <row r="14" spans="1:702" x14ac:dyDescent="0.3">
      <c r="A14" s="16" t="s">
        <v>29</v>
      </c>
      <c r="B14" s="17" t="s">
        <v>30</v>
      </c>
      <c r="C14" s="18" t="s">
        <v>31</v>
      </c>
      <c r="D14" s="28">
        <v>135</v>
      </c>
      <c r="E14" s="20"/>
      <c r="F14" s="21">
        <f>ROUND(D14*E14,2)</f>
        <v>0</v>
      </c>
      <c r="ZY14" t="s">
        <v>32</v>
      </c>
      <c r="ZZ14" s="13" t="s">
        <v>33</v>
      </c>
    </row>
    <row r="15" spans="1:702" x14ac:dyDescent="0.3">
      <c r="A15" s="22"/>
      <c r="B15" s="23" t="s">
        <v>34</v>
      </c>
      <c r="C15" s="11"/>
      <c r="D15" s="11"/>
      <c r="E15" s="11"/>
      <c r="F15" s="12"/>
    </row>
    <row r="16" spans="1:702" x14ac:dyDescent="0.3">
      <c r="A16" s="22"/>
      <c r="B16" s="24" t="s">
        <v>35</v>
      </c>
      <c r="C16" s="11"/>
      <c r="D16" s="11"/>
      <c r="E16" s="11"/>
      <c r="F16" s="12"/>
    </row>
    <row r="17" spans="1:702" ht="20.399999999999999" x14ac:dyDescent="0.3">
      <c r="A17" s="22"/>
      <c r="B17" s="25" t="s">
        <v>36</v>
      </c>
      <c r="C17" s="11"/>
      <c r="D17" s="11"/>
      <c r="E17" s="11"/>
      <c r="F17" s="12"/>
    </row>
    <row r="18" spans="1:702" ht="17.399999999999999" x14ac:dyDescent="0.3">
      <c r="A18" s="26" t="s">
        <v>37</v>
      </c>
      <c r="B18" s="27" t="s">
        <v>38</v>
      </c>
      <c r="C18" s="11"/>
      <c r="D18" s="11"/>
      <c r="E18" s="11"/>
      <c r="F18" s="12"/>
      <c r="ZY18" t="s">
        <v>39</v>
      </c>
      <c r="ZZ18" s="13"/>
    </row>
    <row r="19" spans="1:702" x14ac:dyDescent="0.3">
      <c r="A19" s="16" t="s">
        <v>40</v>
      </c>
      <c r="B19" s="17" t="s">
        <v>41</v>
      </c>
      <c r="C19" s="18" t="s">
        <v>42</v>
      </c>
      <c r="D19" s="29">
        <v>68</v>
      </c>
      <c r="E19" s="20"/>
      <c r="F19" s="21">
        <f>ROUND(D19*E19,2)</f>
        <v>0</v>
      </c>
      <c r="ZY19" t="s">
        <v>43</v>
      </c>
      <c r="ZZ19" s="13" t="s">
        <v>44</v>
      </c>
    </row>
    <row r="20" spans="1:702" x14ac:dyDescent="0.3">
      <c r="A20" s="22"/>
      <c r="B20" s="23" t="s">
        <v>45</v>
      </c>
      <c r="C20" s="11"/>
      <c r="D20" s="11"/>
      <c r="E20" s="11"/>
      <c r="F20" s="12"/>
    </row>
    <row r="21" spans="1:702" x14ac:dyDescent="0.3">
      <c r="A21" s="22"/>
      <c r="B21" s="24" t="s">
        <v>46</v>
      </c>
      <c r="C21" s="11"/>
      <c r="D21" s="11"/>
      <c r="E21" s="11"/>
      <c r="F21" s="12"/>
    </row>
    <row r="22" spans="1:702" x14ac:dyDescent="0.3">
      <c r="A22" s="22"/>
      <c r="B22" s="25" t="s">
        <v>47</v>
      </c>
      <c r="C22" s="11"/>
      <c r="D22" s="11"/>
      <c r="E22" s="11"/>
      <c r="F22" s="12"/>
    </row>
    <row r="23" spans="1:702" x14ac:dyDescent="0.3">
      <c r="A23" s="16" t="s">
        <v>48</v>
      </c>
      <c r="B23" s="17" t="s">
        <v>49</v>
      </c>
      <c r="C23" s="18" t="s">
        <v>50</v>
      </c>
      <c r="D23" s="29">
        <v>68</v>
      </c>
      <c r="E23" s="20"/>
      <c r="F23" s="21">
        <f>ROUND(D23*E23,2)</f>
        <v>0</v>
      </c>
      <c r="ZY23" t="s">
        <v>51</v>
      </c>
      <c r="ZZ23" s="13" t="s">
        <v>52</v>
      </c>
    </row>
    <row r="24" spans="1:702" x14ac:dyDescent="0.3">
      <c r="A24" s="22"/>
      <c r="B24" s="23" t="s">
        <v>53</v>
      </c>
      <c r="C24" s="11"/>
      <c r="D24" s="11"/>
      <c r="E24" s="11"/>
      <c r="F24" s="12"/>
    </row>
    <row r="25" spans="1:702" x14ac:dyDescent="0.3">
      <c r="A25" s="22"/>
      <c r="B25" s="24" t="s">
        <v>54</v>
      </c>
      <c r="C25" s="11"/>
      <c r="D25" s="11"/>
      <c r="E25" s="11"/>
      <c r="F25" s="12"/>
    </row>
    <row r="26" spans="1:702" x14ac:dyDescent="0.3">
      <c r="A26" s="22"/>
      <c r="B26" s="25" t="s">
        <v>55</v>
      </c>
      <c r="C26" s="11"/>
      <c r="D26" s="11"/>
      <c r="E26" s="11"/>
      <c r="F26" s="12"/>
    </row>
    <row r="27" spans="1:702" x14ac:dyDescent="0.3">
      <c r="A27" s="16" t="s">
        <v>56</v>
      </c>
      <c r="B27" s="17" t="s">
        <v>57</v>
      </c>
      <c r="C27" s="18" t="s">
        <v>58</v>
      </c>
      <c r="D27" s="28">
        <v>34</v>
      </c>
      <c r="E27" s="20"/>
      <c r="F27" s="21">
        <f>ROUND(D27*E27,2)</f>
        <v>0</v>
      </c>
      <c r="ZY27" t="s">
        <v>59</v>
      </c>
      <c r="ZZ27" s="13" t="s">
        <v>60</v>
      </c>
    </row>
    <row r="28" spans="1:702" x14ac:dyDescent="0.3">
      <c r="A28" s="22"/>
      <c r="B28" s="23" t="s">
        <v>61</v>
      </c>
      <c r="C28" s="11"/>
      <c r="D28" s="11"/>
      <c r="E28" s="11"/>
      <c r="F28" s="12"/>
    </row>
    <row r="29" spans="1:702" x14ac:dyDescent="0.3">
      <c r="A29" s="22"/>
      <c r="B29" s="24" t="s">
        <v>62</v>
      </c>
      <c r="C29" s="11"/>
      <c r="D29" s="11"/>
      <c r="E29" s="11"/>
      <c r="F29" s="12"/>
    </row>
    <row r="30" spans="1:702" x14ac:dyDescent="0.3">
      <c r="A30" s="22"/>
      <c r="B30" s="25" t="s">
        <v>63</v>
      </c>
      <c r="C30" s="11"/>
      <c r="D30" s="11"/>
      <c r="E30" s="11"/>
      <c r="F30" s="12"/>
    </row>
    <row r="31" spans="1:702" ht="17.399999999999999" x14ac:dyDescent="0.3">
      <c r="A31" s="26" t="s">
        <v>64</v>
      </c>
      <c r="B31" s="27" t="s">
        <v>65</v>
      </c>
      <c r="C31" s="11"/>
      <c r="D31" s="11"/>
      <c r="E31" s="11"/>
      <c r="F31" s="12"/>
      <c r="ZY31" t="s">
        <v>66</v>
      </c>
      <c r="ZZ31" s="13"/>
    </row>
    <row r="32" spans="1:702" x14ac:dyDescent="0.3">
      <c r="A32" s="16" t="s">
        <v>67</v>
      </c>
      <c r="B32" s="17" t="s">
        <v>68</v>
      </c>
      <c r="C32" s="18" t="s">
        <v>69</v>
      </c>
      <c r="D32" s="29">
        <v>68</v>
      </c>
      <c r="E32" s="20"/>
      <c r="F32" s="21">
        <f>ROUND(D32*E32,2)</f>
        <v>0</v>
      </c>
      <c r="ZY32" t="s">
        <v>70</v>
      </c>
      <c r="ZZ32" s="13" t="s">
        <v>71</v>
      </c>
    </row>
    <row r="33" spans="1:702" x14ac:dyDescent="0.3">
      <c r="A33" s="22"/>
      <c r="B33" s="23" t="s">
        <v>72</v>
      </c>
      <c r="C33" s="11"/>
      <c r="D33" s="11"/>
      <c r="E33" s="11"/>
      <c r="F33" s="12"/>
    </row>
    <row r="34" spans="1:702" x14ac:dyDescent="0.3">
      <c r="A34" s="22"/>
      <c r="B34" s="24" t="s">
        <v>73</v>
      </c>
      <c r="C34" s="11"/>
      <c r="D34" s="11"/>
      <c r="E34" s="11"/>
      <c r="F34" s="12"/>
    </row>
    <row r="35" spans="1:702" x14ac:dyDescent="0.3">
      <c r="A35" s="22"/>
      <c r="B35" s="25" t="s">
        <v>74</v>
      </c>
      <c r="C35" s="11"/>
      <c r="D35" s="11"/>
      <c r="E35" s="11"/>
      <c r="F35" s="12"/>
    </row>
    <row r="36" spans="1:702" x14ac:dyDescent="0.3">
      <c r="A36" s="16" t="s">
        <v>75</v>
      </c>
      <c r="B36" s="17" t="s">
        <v>76</v>
      </c>
      <c r="C36" s="18" t="s">
        <v>77</v>
      </c>
      <c r="D36" s="28">
        <v>9</v>
      </c>
      <c r="E36" s="20"/>
      <c r="F36" s="21">
        <f>ROUND(D36*E36,2)</f>
        <v>0</v>
      </c>
      <c r="ZY36" t="s">
        <v>78</v>
      </c>
      <c r="ZZ36" s="13" t="s">
        <v>79</v>
      </c>
    </row>
    <row r="37" spans="1:702" x14ac:dyDescent="0.3">
      <c r="A37" s="22"/>
      <c r="B37" s="23" t="s">
        <v>80</v>
      </c>
      <c r="C37" s="11"/>
      <c r="D37" s="11"/>
      <c r="E37" s="11"/>
      <c r="F37" s="12"/>
    </row>
    <row r="38" spans="1:702" x14ac:dyDescent="0.3">
      <c r="A38" s="22"/>
      <c r="B38" s="24" t="s">
        <v>81</v>
      </c>
      <c r="C38" s="11"/>
      <c r="D38" s="11"/>
      <c r="E38" s="11"/>
      <c r="F38" s="12"/>
    </row>
    <row r="39" spans="1:702" x14ac:dyDescent="0.3">
      <c r="A39" s="22"/>
      <c r="B39" s="25" t="s">
        <v>82</v>
      </c>
      <c r="C39" s="11"/>
      <c r="D39" s="11"/>
      <c r="E39" s="11"/>
      <c r="F39" s="12"/>
    </row>
    <row r="40" spans="1:702" x14ac:dyDescent="0.3">
      <c r="A40" s="16" t="s">
        <v>83</v>
      </c>
      <c r="B40" s="17" t="s">
        <v>84</v>
      </c>
      <c r="C40" s="18" t="s">
        <v>85</v>
      </c>
      <c r="D40" s="28">
        <v>16</v>
      </c>
      <c r="E40" s="20"/>
      <c r="F40" s="21">
        <f>ROUND(D40*E40,2)</f>
        <v>0</v>
      </c>
      <c r="ZY40" t="s">
        <v>86</v>
      </c>
      <c r="ZZ40" s="13" t="s">
        <v>87</v>
      </c>
    </row>
    <row r="41" spans="1:702" x14ac:dyDescent="0.3">
      <c r="A41" s="22"/>
      <c r="B41" s="23" t="s">
        <v>88</v>
      </c>
      <c r="C41" s="11"/>
      <c r="D41" s="11"/>
      <c r="E41" s="11"/>
      <c r="F41" s="12"/>
    </row>
    <row r="42" spans="1:702" x14ac:dyDescent="0.3">
      <c r="A42" s="22"/>
      <c r="B42" s="24" t="s">
        <v>89</v>
      </c>
      <c r="C42" s="11"/>
      <c r="D42" s="11"/>
      <c r="E42" s="11"/>
      <c r="F42" s="12"/>
    </row>
    <row r="43" spans="1:702" x14ac:dyDescent="0.3">
      <c r="A43" s="22"/>
      <c r="B43" s="25" t="s">
        <v>90</v>
      </c>
      <c r="C43" s="11"/>
      <c r="D43" s="11"/>
      <c r="E43" s="11"/>
      <c r="F43" s="12"/>
    </row>
    <row r="44" spans="1:702" x14ac:dyDescent="0.3">
      <c r="A44" s="16" t="s">
        <v>91</v>
      </c>
      <c r="B44" s="17" t="s">
        <v>92</v>
      </c>
      <c r="C44" s="18" t="s">
        <v>93</v>
      </c>
      <c r="D44" s="28">
        <v>17.100000000000001</v>
      </c>
      <c r="E44" s="20"/>
      <c r="F44" s="21">
        <f>ROUND(D44*E44,2)</f>
        <v>0</v>
      </c>
      <c r="ZY44" t="s">
        <v>94</v>
      </c>
      <c r="ZZ44" s="13" t="s">
        <v>95</v>
      </c>
    </row>
    <row r="45" spans="1:702" x14ac:dyDescent="0.3">
      <c r="A45" s="22"/>
      <c r="B45" s="23" t="s">
        <v>96</v>
      </c>
      <c r="C45" s="11"/>
      <c r="D45" s="11"/>
      <c r="E45" s="11"/>
      <c r="F45" s="12"/>
    </row>
    <row r="46" spans="1:702" x14ac:dyDescent="0.3">
      <c r="A46" s="22"/>
      <c r="B46" s="24" t="s">
        <v>97</v>
      </c>
      <c r="C46" s="11"/>
      <c r="D46" s="11"/>
      <c r="E46" s="11"/>
      <c r="F46" s="12"/>
    </row>
    <row r="47" spans="1:702" x14ac:dyDescent="0.3">
      <c r="A47" s="22"/>
      <c r="B47" s="25" t="s">
        <v>98</v>
      </c>
      <c r="C47" s="11"/>
      <c r="D47" s="11"/>
      <c r="E47" s="11"/>
      <c r="F47" s="12"/>
    </row>
    <row r="48" spans="1:702" x14ac:dyDescent="0.3">
      <c r="A48" s="16" t="s">
        <v>99</v>
      </c>
      <c r="B48" s="17" t="s">
        <v>100</v>
      </c>
      <c r="C48" s="18" t="s">
        <v>101</v>
      </c>
      <c r="D48" s="19">
        <v>110</v>
      </c>
      <c r="E48" s="20"/>
      <c r="F48" s="21">
        <f>ROUND(D48*E48,2)</f>
        <v>0</v>
      </c>
      <c r="ZY48" t="s">
        <v>102</v>
      </c>
      <c r="ZZ48" s="13" t="s">
        <v>103</v>
      </c>
    </row>
    <row r="49" spans="1:702" x14ac:dyDescent="0.3">
      <c r="A49" s="22"/>
      <c r="B49" s="23" t="s">
        <v>104</v>
      </c>
      <c r="C49" s="11"/>
      <c r="D49" s="11"/>
      <c r="E49" s="11"/>
      <c r="F49" s="12"/>
    </row>
    <row r="50" spans="1:702" x14ac:dyDescent="0.3">
      <c r="A50" s="22"/>
      <c r="B50" s="24" t="s">
        <v>105</v>
      </c>
      <c r="C50" s="11"/>
      <c r="D50" s="11"/>
      <c r="E50" s="11"/>
      <c r="F50" s="12"/>
    </row>
    <row r="51" spans="1:702" x14ac:dyDescent="0.3">
      <c r="A51" s="22"/>
      <c r="B51" s="25" t="s">
        <v>106</v>
      </c>
      <c r="C51" s="11"/>
      <c r="D51" s="11"/>
      <c r="E51" s="11"/>
      <c r="F51" s="12"/>
    </row>
    <row r="52" spans="1:702" x14ac:dyDescent="0.3">
      <c r="A52" s="16" t="s">
        <v>107</v>
      </c>
      <c r="B52" s="17" t="s">
        <v>108</v>
      </c>
      <c r="C52" s="18" t="s">
        <v>109</v>
      </c>
      <c r="D52" s="19">
        <v>1</v>
      </c>
      <c r="E52" s="20"/>
      <c r="F52" s="21">
        <f>ROUND(D52*E52,2)</f>
        <v>0</v>
      </c>
      <c r="ZY52" t="s">
        <v>110</v>
      </c>
      <c r="ZZ52" s="13" t="s">
        <v>111</v>
      </c>
    </row>
    <row r="53" spans="1:702" x14ac:dyDescent="0.3">
      <c r="A53" s="22"/>
      <c r="B53" s="23" t="s">
        <v>112</v>
      </c>
      <c r="C53" s="11"/>
      <c r="D53" s="11"/>
      <c r="E53" s="11"/>
      <c r="F53" s="12"/>
    </row>
    <row r="54" spans="1:702" x14ac:dyDescent="0.3">
      <c r="A54" s="22"/>
      <c r="B54" s="24" t="s">
        <v>113</v>
      </c>
      <c r="C54" s="11"/>
      <c r="D54" s="11"/>
      <c r="E54" s="11"/>
      <c r="F54" s="12"/>
    </row>
    <row r="55" spans="1:702" x14ac:dyDescent="0.3">
      <c r="A55" s="22"/>
      <c r="B55" s="25" t="s">
        <v>114</v>
      </c>
      <c r="C55" s="11"/>
      <c r="D55" s="11"/>
      <c r="E55" s="11"/>
      <c r="F55" s="12"/>
    </row>
    <row r="56" spans="1:702" x14ac:dyDescent="0.3">
      <c r="A56" s="16" t="s">
        <v>115</v>
      </c>
      <c r="B56" s="17" t="s">
        <v>116</v>
      </c>
      <c r="C56" s="18" t="s">
        <v>117</v>
      </c>
      <c r="D56" s="19">
        <v>1</v>
      </c>
      <c r="E56" s="20"/>
      <c r="F56" s="21">
        <f>ROUND(D56*E56,2)</f>
        <v>0</v>
      </c>
      <c r="ZY56" t="s">
        <v>118</v>
      </c>
      <c r="ZZ56" s="13" t="s">
        <v>119</v>
      </c>
    </row>
    <row r="57" spans="1:702" x14ac:dyDescent="0.3">
      <c r="A57" s="22"/>
      <c r="B57" s="23" t="s">
        <v>120</v>
      </c>
      <c r="C57" s="11"/>
      <c r="D57" s="11"/>
      <c r="E57" s="11"/>
      <c r="F57" s="12"/>
    </row>
    <row r="58" spans="1:702" x14ac:dyDescent="0.3">
      <c r="A58" s="22"/>
      <c r="B58" s="24" t="s">
        <v>121</v>
      </c>
      <c r="C58" s="11"/>
      <c r="D58" s="11"/>
      <c r="E58" s="11"/>
      <c r="F58" s="12"/>
    </row>
    <row r="59" spans="1:702" x14ac:dyDescent="0.3">
      <c r="A59" s="22"/>
      <c r="B59" s="25" t="s">
        <v>122</v>
      </c>
      <c r="C59" s="11"/>
      <c r="D59" s="11"/>
      <c r="E59" s="11"/>
      <c r="F59" s="12"/>
    </row>
    <row r="60" spans="1:702" ht="17.399999999999999" x14ac:dyDescent="0.3">
      <c r="A60" s="26" t="s">
        <v>123</v>
      </c>
      <c r="B60" s="27" t="s">
        <v>124</v>
      </c>
      <c r="C60" s="11"/>
      <c r="D60" s="11"/>
      <c r="E60" s="11"/>
      <c r="F60" s="12"/>
      <c r="ZY60" t="s">
        <v>125</v>
      </c>
      <c r="ZZ60" s="13"/>
    </row>
    <row r="61" spans="1:702" x14ac:dyDescent="0.3">
      <c r="A61" s="16" t="s">
        <v>126</v>
      </c>
      <c r="B61" s="17" t="s">
        <v>127</v>
      </c>
      <c r="C61" s="18" t="s">
        <v>128</v>
      </c>
      <c r="D61" s="28">
        <v>17.100000000000001</v>
      </c>
      <c r="E61" s="20"/>
      <c r="F61" s="21">
        <f>ROUND(D61*E61,2)</f>
        <v>0</v>
      </c>
      <c r="ZY61" t="s">
        <v>129</v>
      </c>
      <c r="ZZ61" s="13" t="s">
        <v>130</v>
      </c>
    </row>
    <row r="62" spans="1:702" x14ac:dyDescent="0.3">
      <c r="A62" s="22"/>
      <c r="B62" s="23" t="s">
        <v>131</v>
      </c>
      <c r="C62" s="11"/>
      <c r="D62" s="11"/>
      <c r="E62" s="11"/>
      <c r="F62" s="12"/>
    </row>
    <row r="63" spans="1:702" x14ac:dyDescent="0.3">
      <c r="A63" s="22"/>
      <c r="B63" s="24" t="s">
        <v>132</v>
      </c>
      <c r="C63" s="11"/>
      <c r="D63" s="11"/>
      <c r="E63" s="11"/>
      <c r="F63" s="12"/>
    </row>
    <row r="64" spans="1:702" x14ac:dyDescent="0.3">
      <c r="A64" s="22"/>
      <c r="B64" s="25" t="s">
        <v>133</v>
      </c>
      <c r="C64" s="11"/>
      <c r="D64" s="11"/>
      <c r="E64" s="11"/>
      <c r="F64" s="12"/>
    </row>
    <row r="65" spans="1:702" x14ac:dyDescent="0.3">
      <c r="A65" s="16" t="s">
        <v>134</v>
      </c>
      <c r="B65" s="17" t="s">
        <v>135</v>
      </c>
      <c r="C65" s="18" t="s">
        <v>136</v>
      </c>
      <c r="D65" s="19">
        <v>2</v>
      </c>
      <c r="E65" s="20"/>
      <c r="F65" s="21">
        <f>ROUND(D65*E65,2)</f>
        <v>0</v>
      </c>
      <c r="ZY65" t="s">
        <v>137</v>
      </c>
      <c r="ZZ65" s="13" t="s">
        <v>138</v>
      </c>
    </row>
    <row r="66" spans="1:702" x14ac:dyDescent="0.3">
      <c r="A66" s="22"/>
      <c r="B66" s="23" t="s">
        <v>139</v>
      </c>
      <c r="C66" s="11"/>
      <c r="D66" s="11"/>
      <c r="E66" s="11"/>
      <c r="F66" s="12"/>
    </row>
    <row r="67" spans="1:702" x14ac:dyDescent="0.3">
      <c r="A67" s="22"/>
      <c r="B67" s="24" t="s">
        <v>140</v>
      </c>
      <c r="C67" s="11"/>
      <c r="D67" s="11"/>
      <c r="E67" s="11"/>
      <c r="F67" s="12"/>
    </row>
    <row r="68" spans="1:702" x14ac:dyDescent="0.3">
      <c r="A68" s="22"/>
      <c r="B68" s="25" t="s">
        <v>141</v>
      </c>
      <c r="C68" s="11"/>
      <c r="D68" s="11"/>
      <c r="E68" s="11"/>
      <c r="F68" s="12"/>
    </row>
    <row r="69" spans="1:702" x14ac:dyDescent="0.3">
      <c r="A69" s="16" t="s">
        <v>142</v>
      </c>
      <c r="B69" s="17" t="s">
        <v>143</v>
      </c>
      <c r="C69" s="18" t="s">
        <v>144</v>
      </c>
      <c r="D69" s="19">
        <v>4</v>
      </c>
      <c r="E69" s="20"/>
      <c r="F69" s="21">
        <f>ROUND(D69*E69,2)</f>
        <v>0</v>
      </c>
      <c r="ZY69" t="s">
        <v>145</v>
      </c>
      <c r="ZZ69" s="13" t="s">
        <v>146</v>
      </c>
    </row>
    <row r="70" spans="1:702" x14ac:dyDescent="0.3">
      <c r="A70" s="22"/>
      <c r="B70" s="23" t="s">
        <v>147</v>
      </c>
      <c r="C70" s="11"/>
      <c r="D70" s="11"/>
      <c r="E70" s="11"/>
      <c r="F70" s="12"/>
    </row>
    <row r="71" spans="1:702" x14ac:dyDescent="0.3">
      <c r="A71" s="22"/>
      <c r="B71" s="24" t="s">
        <v>148</v>
      </c>
      <c r="C71" s="11"/>
      <c r="D71" s="11"/>
      <c r="E71" s="11"/>
      <c r="F71" s="12"/>
    </row>
    <row r="72" spans="1:702" x14ac:dyDescent="0.3">
      <c r="A72" s="22"/>
      <c r="B72" s="25" t="s">
        <v>149</v>
      </c>
      <c r="C72" s="11"/>
      <c r="D72" s="11"/>
      <c r="E72" s="11"/>
      <c r="F72" s="12"/>
    </row>
    <row r="73" spans="1:702" x14ac:dyDescent="0.3">
      <c r="A73" s="16" t="s">
        <v>150</v>
      </c>
      <c r="B73" s="17" t="s">
        <v>151</v>
      </c>
      <c r="C73" s="18" t="s">
        <v>152</v>
      </c>
      <c r="D73" s="28">
        <v>14</v>
      </c>
      <c r="E73" s="20"/>
      <c r="F73" s="21">
        <f>ROUND(D73*E73,2)</f>
        <v>0</v>
      </c>
      <c r="ZY73" t="s">
        <v>153</v>
      </c>
      <c r="ZZ73" s="13" t="s">
        <v>154</v>
      </c>
    </row>
    <row r="74" spans="1:702" x14ac:dyDescent="0.3">
      <c r="A74" s="22"/>
      <c r="B74" s="23" t="s">
        <v>155</v>
      </c>
      <c r="C74" s="11"/>
      <c r="D74" s="11"/>
      <c r="E74" s="11"/>
      <c r="F74" s="12"/>
    </row>
    <row r="75" spans="1:702" x14ac:dyDescent="0.3">
      <c r="A75" s="22"/>
      <c r="B75" s="24" t="s">
        <v>156</v>
      </c>
      <c r="C75" s="11"/>
      <c r="D75" s="11"/>
      <c r="E75" s="11"/>
      <c r="F75" s="12"/>
    </row>
    <row r="76" spans="1:702" x14ac:dyDescent="0.3">
      <c r="A76" s="22"/>
      <c r="B76" s="25" t="s">
        <v>157</v>
      </c>
      <c r="C76" s="11"/>
      <c r="D76" s="11"/>
      <c r="E76" s="11"/>
      <c r="F76" s="12"/>
    </row>
    <row r="77" spans="1:702" x14ac:dyDescent="0.3">
      <c r="A77" s="16" t="s">
        <v>158</v>
      </c>
      <c r="B77" s="17" t="s">
        <v>159</v>
      </c>
      <c r="C77" s="18" t="s">
        <v>160</v>
      </c>
      <c r="D77" s="19">
        <v>2</v>
      </c>
      <c r="E77" s="20"/>
      <c r="F77" s="21">
        <f>ROUND(D77*E77,2)</f>
        <v>0</v>
      </c>
      <c r="ZY77" t="s">
        <v>161</v>
      </c>
      <c r="ZZ77" s="13" t="s">
        <v>162</v>
      </c>
    </row>
    <row r="78" spans="1:702" x14ac:dyDescent="0.3">
      <c r="A78" s="22"/>
      <c r="B78" s="23" t="s">
        <v>163</v>
      </c>
      <c r="C78" s="11"/>
      <c r="D78" s="11"/>
      <c r="E78" s="11"/>
      <c r="F78" s="12"/>
    </row>
    <row r="79" spans="1:702" x14ac:dyDescent="0.3">
      <c r="A79" s="22"/>
      <c r="B79" s="24" t="s">
        <v>164</v>
      </c>
      <c r="C79" s="11"/>
      <c r="D79" s="11"/>
      <c r="E79" s="11"/>
      <c r="F79" s="12"/>
    </row>
    <row r="80" spans="1:702" x14ac:dyDescent="0.3">
      <c r="A80" s="22"/>
      <c r="B80" s="25" t="s">
        <v>165</v>
      </c>
      <c r="C80" s="11"/>
      <c r="D80" s="11"/>
      <c r="E80" s="11"/>
      <c r="F80" s="12"/>
    </row>
    <row r="81" spans="1:702" ht="17.399999999999999" x14ac:dyDescent="0.3">
      <c r="A81" s="26" t="s">
        <v>166</v>
      </c>
      <c r="B81" s="27" t="s">
        <v>167</v>
      </c>
      <c r="C81" s="11"/>
      <c r="D81" s="11"/>
      <c r="E81" s="11"/>
      <c r="F81" s="12"/>
      <c r="ZY81" t="s">
        <v>168</v>
      </c>
      <c r="ZZ81" s="13"/>
    </row>
    <row r="82" spans="1:702" x14ac:dyDescent="0.3">
      <c r="A82" s="16" t="s">
        <v>169</v>
      </c>
      <c r="B82" s="17" t="s">
        <v>170</v>
      </c>
      <c r="C82" s="18" t="s">
        <v>171</v>
      </c>
      <c r="D82" s="19">
        <v>1</v>
      </c>
      <c r="E82" s="20"/>
      <c r="F82" s="21">
        <f>ROUND(D82*E82,2)</f>
        <v>0</v>
      </c>
      <c r="ZY82" t="s">
        <v>172</v>
      </c>
      <c r="ZZ82" s="13" t="s">
        <v>173</v>
      </c>
    </row>
    <row r="83" spans="1:702" x14ac:dyDescent="0.3">
      <c r="A83" s="22"/>
      <c r="B83" s="23" t="s">
        <v>174</v>
      </c>
      <c r="C83" s="11"/>
      <c r="D83" s="11"/>
      <c r="E83" s="11"/>
      <c r="F83" s="12"/>
    </row>
    <row r="84" spans="1:702" x14ac:dyDescent="0.3">
      <c r="A84" s="22"/>
      <c r="B84" s="24" t="s">
        <v>175</v>
      </c>
      <c r="C84" s="11"/>
      <c r="D84" s="11"/>
      <c r="E84" s="11"/>
      <c r="F84" s="12"/>
    </row>
    <row r="85" spans="1:702" x14ac:dyDescent="0.3">
      <c r="A85" s="22"/>
      <c r="B85" s="25" t="s">
        <v>176</v>
      </c>
      <c r="C85" s="11"/>
      <c r="D85" s="11"/>
      <c r="E85" s="11"/>
      <c r="F85" s="12"/>
    </row>
    <row r="86" spans="1:702" x14ac:dyDescent="0.3">
      <c r="A86" s="16" t="s">
        <v>177</v>
      </c>
      <c r="B86" s="17" t="s">
        <v>178</v>
      </c>
      <c r="C86" s="18" t="s">
        <v>179</v>
      </c>
      <c r="D86" s="19">
        <v>1</v>
      </c>
      <c r="E86" s="20"/>
      <c r="F86" s="21">
        <f>ROUND(D86*E86,2)</f>
        <v>0</v>
      </c>
      <c r="ZY86" t="s">
        <v>180</v>
      </c>
      <c r="ZZ86" s="13" t="s">
        <v>181</v>
      </c>
    </row>
    <row r="87" spans="1:702" x14ac:dyDescent="0.3">
      <c r="A87" s="22"/>
      <c r="B87" s="23" t="s">
        <v>182</v>
      </c>
      <c r="C87" s="11"/>
      <c r="D87" s="11"/>
      <c r="E87" s="11"/>
      <c r="F87" s="12"/>
    </row>
    <row r="88" spans="1:702" x14ac:dyDescent="0.3">
      <c r="A88" s="22"/>
      <c r="B88" s="24" t="s">
        <v>183</v>
      </c>
      <c r="C88" s="11"/>
      <c r="D88" s="11"/>
      <c r="E88" s="11"/>
      <c r="F88" s="12"/>
    </row>
    <row r="89" spans="1:702" x14ac:dyDescent="0.3">
      <c r="A89" s="22"/>
      <c r="B89" s="25" t="s">
        <v>184</v>
      </c>
      <c r="C89" s="11"/>
      <c r="D89" s="11"/>
      <c r="E89" s="11"/>
      <c r="F89" s="12"/>
    </row>
    <row r="90" spans="1:702" x14ac:dyDescent="0.3">
      <c r="A90" s="16" t="s">
        <v>185</v>
      </c>
      <c r="B90" s="17" t="s">
        <v>186</v>
      </c>
      <c r="C90" s="18" t="s">
        <v>187</v>
      </c>
      <c r="D90" s="19">
        <v>15</v>
      </c>
      <c r="E90" s="20"/>
      <c r="F90" s="21">
        <f>ROUND(D90*E90,2)</f>
        <v>0</v>
      </c>
      <c r="ZY90" t="s">
        <v>188</v>
      </c>
      <c r="ZZ90" s="13" t="s">
        <v>189</v>
      </c>
    </row>
    <row r="91" spans="1:702" x14ac:dyDescent="0.3">
      <c r="A91" s="22"/>
      <c r="B91" s="23" t="s">
        <v>190</v>
      </c>
      <c r="C91" s="11"/>
      <c r="D91" s="11"/>
      <c r="E91" s="11"/>
      <c r="F91" s="12"/>
    </row>
    <row r="92" spans="1:702" x14ac:dyDescent="0.3">
      <c r="A92" s="22"/>
      <c r="B92" s="24" t="s">
        <v>191</v>
      </c>
      <c r="C92" s="11"/>
      <c r="D92" s="11"/>
      <c r="E92" s="11"/>
      <c r="F92" s="12"/>
    </row>
    <row r="93" spans="1:702" x14ac:dyDescent="0.3">
      <c r="A93" s="22"/>
      <c r="B93" s="25" t="s">
        <v>192</v>
      </c>
      <c r="C93" s="11"/>
      <c r="D93" s="11"/>
      <c r="E93" s="11"/>
      <c r="F93" s="12"/>
    </row>
    <row r="94" spans="1:702" ht="17.399999999999999" x14ac:dyDescent="0.3">
      <c r="A94" s="26" t="s">
        <v>193</v>
      </c>
      <c r="B94" s="27" t="s">
        <v>194</v>
      </c>
      <c r="C94" s="11"/>
      <c r="D94" s="11"/>
      <c r="E94" s="11"/>
      <c r="F94" s="12"/>
      <c r="ZY94" t="s">
        <v>195</v>
      </c>
      <c r="ZZ94" s="13"/>
    </row>
    <row r="95" spans="1:702" x14ac:dyDescent="0.3">
      <c r="A95" s="16" t="s">
        <v>196</v>
      </c>
      <c r="B95" s="17" t="s">
        <v>197</v>
      </c>
      <c r="C95" s="18" t="s">
        <v>198</v>
      </c>
      <c r="D95" s="19">
        <v>1</v>
      </c>
      <c r="E95" s="20"/>
      <c r="F95" s="21">
        <f>ROUND(D95*E95,2)</f>
        <v>0</v>
      </c>
      <c r="ZY95" t="s">
        <v>199</v>
      </c>
      <c r="ZZ95" s="13" t="s">
        <v>200</v>
      </c>
    </row>
    <row r="96" spans="1:702" x14ac:dyDescent="0.3">
      <c r="A96" s="22"/>
      <c r="B96" s="23" t="s">
        <v>201</v>
      </c>
      <c r="C96" s="11"/>
      <c r="D96" s="11"/>
      <c r="E96" s="11"/>
      <c r="F96" s="12"/>
    </row>
    <row r="97" spans="1:701" x14ac:dyDescent="0.3">
      <c r="A97" s="22"/>
      <c r="B97" s="24" t="s">
        <v>202</v>
      </c>
      <c r="C97" s="11"/>
      <c r="D97" s="11"/>
      <c r="E97" s="11"/>
      <c r="F97" s="12"/>
    </row>
    <row r="98" spans="1:701" x14ac:dyDescent="0.3">
      <c r="A98" s="22"/>
      <c r="B98" s="25" t="s">
        <v>203</v>
      </c>
      <c r="C98" s="11"/>
      <c r="D98" s="11"/>
      <c r="E98" s="11"/>
      <c r="F98" s="12"/>
    </row>
    <row r="99" spans="1:701" x14ac:dyDescent="0.3">
      <c r="A99" s="30"/>
      <c r="B99" s="31"/>
      <c r="C99" s="11"/>
      <c r="D99" s="11"/>
      <c r="E99" s="11"/>
      <c r="F99" s="32"/>
    </row>
    <row r="100" spans="1:701" x14ac:dyDescent="0.3">
      <c r="A100" s="33"/>
      <c r="B100" s="34" t="s">
        <v>204</v>
      </c>
      <c r="C100" s="11"/>
      <c r="D100" s="11"/>
      <c r="E100" s="11"/>
      <c r="F100" s="35">
        <f>SUBTOTAL(109,F4:F99)</f>
        <v>0</v>
      </c>
      <c r="G100" s="36"/>
      <c r="ZY100" t="s">
        <v>205</v>
      </c>
    </row>
    <row r="101" spans="1:701" x14ac:dyDescent="0.3">
      <c r="A101" s="37"/>
      <c r="B101" s="38"/>
      <c r="C101" s="11"/>
      <c r="D101" s="11"/>
      <c r="E101" s="11"/>
      <c r="F101" s="8"/>
    </row>
    <row r="102" spans="1:701" x14ac:dyDescent="0.3">
      <c r="A102" s="30"/>
      <c r="B102" s="39"/>
      <c r="C102" s="40"/>
      <c r="D102" s="40"/>
      <c r="E102" s="40"/>
      <c r="F102" s="32"/>
    </row>
    <row r="103" spans="1:701" x14ac:dyDescent="0.3">
      <c r="A103" s="41"/>
      <c r="B103" s="41"/>
      <c r="C103" s="41"/>
      <c r="D103" s="41"/>
      <c r="E103" s="41"/>
      <c r="F103" s="41"/>
    </row>
    <row r="104" spans="1:701" x14ac:dyDescent="0.3">
      <c r="B104" s="42" t="s">
        <v>206</v>
      </c>
      <c r="F104" s="43">
        <f>SUBTOTAL(109,F3:F102)</f>
        <v>0</v>
      </c>
      <c r="ZY104" t="s">
        <v>207</v>
      </c>
    </row>
    <row r="105" spans="1:701" x14ac:dyDescent="0.3">
      <c r="A105" s="44">
        <v>20</v>
      </c>
      <c r="B105" s="42" t="str">
        <f>CONCATENATE("Montant TVA (",A105,"%)")</f>
        <v>Montant TVA (20%)</v>
      </c>
      <c r="F105" s="43">
        <f>(F104*A105)/100</f>
        <v>0</v>
      </c>
      <c r="ZY105" t="s">
        <v>208</v>
      </c>
    </row>
    <row r="106" spans="1:701" x14ac:dyDescent="0.3">
      <c r="B106" s="42" t="s">
        <v>209</v>
      </c>
      <c r="F106" s="43">
        <f>F104+F105</f>
        <v>0</v>
      </c>
      <c r="ZY106" t="s">
        <v>210</v>
      </c>
    </row>
    <row r="107" spans="1:701" x14ac:dyDescent="0.3">
      <c r="F107" s="43"/>
    </row>
    <row r="108" spans="1:701" x14ac:dyDescent="0.3">
      <c r="F108" s="43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N°02 Page de garde</vt:lpstr>
      <vt:lpstr>Lot N°02 CHARPENTE - COUVERTUR</vt:lpstr>
      <vt:lpstr>'Lot N°02 CHARPENTE - COUVERTUR'!Impression_des_titres</vt:lpstr>
      <vt:lpstr>'Lot N°02 CHARPENTE - COUVERTUR'!Zone_d_impression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2026-02-24T19:34:42Z</dcterms:created>
  <dcterms:modified xsi:type="dcterms:W3CDTF">2026-02-24T19:41:18Z</dcterms:modified>
</cp:coreProperties>
</file>